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WpsReserved_CellImgList" sheetId="2" state="veryHidden" r:id="rId2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3B263CE451F45079797073C2B596AEA" descr="IMG_2395.HEIC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61310" y="10246360"/>
          <a:ext cx="1259840" cy="17506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A30D88B934664969B9EDD20C609AFF48" descr="14_IMG_20230424_1059499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26260" y="38602285"/>
          <a:ext cx="1979930" cy="1485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0E30E6F0C23B44D8A38C5D8CDBD79F65" descr="54_IMG_20230424_09454312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71370" y="27368500"/>
          <a:ext cx="2195830" cy="1590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3E4C5D8DD58340B1833195ACAB25043E" descr="19_IMG_20230424_104048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454255" y="23421340"/>
          <a:ext cx="1259840" cy="1679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217F291191174F01A9CC47F34DF97425" descr="26_IMG_20230424_10283047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490450" y="24961850"/>
          <a:ext cx="1259840" cy="1679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89BDD42681A644F29F873442E0234E5B" descr="微信图片_20230425205806"/>
        <xdr:cNvPicPr/>
      </xdr:nvPicPr>
      <xdr:blipFill>
        <a:blip r:embed="rId6"/>
        <a:stretch>
          <a:fillRect/>
        </a:stretch>
      </xdr:blipFill>
      <xdr:spPr>
        <a:xfrm>
          <a:off x="0" y="0"/>
          <a:ext cx="5981700" cy="3970020"/>
        </a:xfrm>
        <a:prstGeom prst="rect">
          <a:avLst/>
        </a:prstGeom>
      </xdr:spPr>
    </xdr:pic>
  </etc:cellImage>
  <etc:cellImage>
    <xdr:pic>
      <xdr:nvPicPr>
        <xdr:cNvPr id="13" name="ID_8820784660094E88B37AEF1B207D099C" descr="8楼箱子里有杂物，拖鞋和扳手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00555" y="43308905"/>
          <a:ext cx="3545205" cy="20027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F95EE219CB974A6E806EE53434FED945" descr="8eefce43f0570f72d5384e09efc09a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680825" y="28206700"/>
          <a:ext cx="1433830" cy="1231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DCF1DE634213403D9C57129A17359E00" descr="0ab4b57bcb2c341b2119a535a559d4c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934190" y="10508615"/>
          <a:ext cx="3441700" cy="46145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B98B4663296948618B037F7E417C77D6" descr="3_IMG_20230424_11125197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776960" y="5952490"/>
          <a:ext cx="1736725" cy="1244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B3CAFC11F9EE4CE4B7C801830B1D5BCA" descr="07e7b193b02c23155ab1ceb9a375cdf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613765" y="49569370"/>
          <a:ext cx="1199515" cy="1598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D4EE7657CD8B41BCBC7329DC8381016E" descr="23194868d57cffc2e33767c8d9c31d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281025" y="10904855"/>
          <a:ext cx="2465070" cy="1701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563B770F374645A797188016AEDAB362" descr="3900916840ae0ed92f3294961326daf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869555" y="44220765"/>
          <a:ext cx="2256790" cy="3009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205FEA1E877445FFAC2EAE568A590252" descr="4c98c95fdef2de6b8f55a023ef0f19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821930" y="38346380"/>
          <a:ext cx="2085340" cy="11855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2504200C8B58425A9A7C5E47BF4A7D18" descr="微信图片编辑_202304251403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903970" y="24588470"/>
          <a:ext cx="1753235" cy="17411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4E3986DED58C44F8B3B13ADCAF81B226" descr="002f8d82fd20fae802f708cdd3d90ff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67375" y="12432030"/>
          <a:ext cx="1783080" cy="1549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0C9B995B431D4401BF61FCB68C46F92C" descr="8b521f70074f28073195174d6e132b0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00700" y="911860"/>
          <a:ext cx="1278255" cy="1724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C96C5BF6C59A4470ADBC6202F016E7A3" descr="ed73700b078ee06dd1350bf4e62ee80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701790" y="2829560"/>
          <a:ext cx="1181100" cy="1830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AEB978AE794844C78E305EB7AEBFD2C1" descr="C:\DOCUME~1\ADMINI~1\LOCALS~1\Temp\WeChat Files\ded2f6acbd41d74267908beb9c34942.jp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720840" y="27454860"/>
          <a:ext cx="1170940" cy="1666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C5BD9D9B284948B9AC1B83767AE4FD9A" descr="前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749415" y="36301680"/>
          <a:ext cx="1121410" cy="18656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D4A2CE0149DF40B2BF2C0AF95929D91C" descr="c81c1477bed496b67065adc4084ed9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569970" y="40858440"/>
          <a:ext cx="1238250" cy="1703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58D23DD470DF4931A9FB9CBC8C5DF924" descr="d6cf1afb943c3fd5d458cb08b658cd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676900" y="40791765"/>
          <a:ext cx="1242060" cy="17951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821149CB1DA8415B97E3B48303BDD817" descr="upload_451413336"/>
        <xdr:cNvPicPr/>
      </xdr:nvPicPr>
      <xdr:blipFill>
        <a:blip r:embed="rId23"/>
        <a:stretch>
          <a:fillRect/>
        </a:stretch>
      </xdr:blipFill>
      <xdr:spPr>
        <a:xfrm>
          <a:off x="0" y="0"/>
          <a:ext cx="9144000" cy="4107180"/>
        </a:xfrm>
        <a:prstGeom prst="rect">
          <a:avLst/>
        </a:prstGeom>
      </xdr:spPr>
    </xdr:pic>
  </etc:cellImage>
  <etc:cellImage>
    <xdr:pic>
      <xdr:nvPicPr>
        <xdr:cNvPr id="38" name="ID_E132EA2E09A647EBA839B354DDD035A1"/>
        <xdr:cNvPicPr/>
      </xdr:nvPicPr>
      <xdr:blipFill>
        <a:blip r:embed="rId24"/>
        <a:stretch>
          <a:fillRect/>
        </a:stretch>
      </xdr:blipFill>
      <xdr:spPr>
        <a:xfrm>
          <a:off x="6423025" y="53553995"/>
          <a:ext cx="4561205" cy="3421380"/>
        </a:xfrm>
        <a:prstGeom prst="rect">
          <a:avLst/>
        </a:prstGeom>
      </xdr:spPr>
    </xdr:pic>
  </etc:cellImage>
  <etc:cellImage>
    <xdr:pic>
      <xdr:nvPicPr>
        <xdr:cNvPr id="42" name="ID_0DD3459E8C534BE0A7DCB83FFFF0359E" descr="upload_123695590"/>
        <xdr:cNvPicPr/>
      </xdr:nvPicPr>
      <xdr:blipFill>
        <a:blip r:embed="rId25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  <etc:cellImage>
    <xdr:pic>
      <xdr:nvPicPr>
        <xdr:cNvPr id="51" name="ID_F175B6EA1BA9450CA6F2E36D626F257F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8192750" y="8661400"/>
          <a:ext cx="21488400" cy="28651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E5A31605BFCD416CA101330C84BDE24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0526375" y="8661400"/>
          <a:ext cx="21488400" cy="28651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6930B218727D42C29F81E8B40C6A907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8192750" y="19075400"/>
          <a:ext cx="21488400" cy="286512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<sst xmlns="http://schemas.openxmlformats.org/spreadsheetml/2006/main" count="75" uniqueCount="71">
  <si>
    <t>南浔中心城区小区提升攻坚行动问题整理</t>
  </si>
  <si>
    <t>问题类型</t>
  </si>
  <si>
    <t>情况说明</t>
  </si>
  <si>
    <t>附图</t>
  </si>
  <si>
    <t xml:space="preserve">一、内墙皮破损、脱落
</t>
  </si>
  <si>
    <t>主要问题：
1.墙皮破损、大面积脱落、部分砖块外露
2..污损，发霉发黑</t>
  </si>
  <si>
    <t>江南社区铁威商住楼</t>
  </si>
  <si>
    <t>辽西社区龙飞商住楼</t>
  </si>
  <si>
    <t>增山社区碧水尊邸</t>
  </si>
  <si>
    <t>增山社区轴承厂宿舍</t>
  </si>
  <si>
    <t>增山社区浔溪秀城</t>
  </si>
  <si>
    <t>浔南新村一期二期及粜糠兜新村</t>
  </si>
  <si>
    <t>二、毁绿</t>
  </si>
  <si>
    <t>主要问题：
1.毁绿种菜
2.草皮缺失，大面积裸土                 3.毁绿停车致绿化缺失，要及时补种       4.转角，侧石处小面积缺失</t>
  </si>
  <si>
    <t>辽里社区江南花园</t>
  </si>
  <si>
    <t>朱坞社区南方时代广场</t>
  </si>
  <si>
    <t>辽西社区南方英才苑</t>
  </si>
  <si>
    <t>朱坞社区年丰花苑、玫瑰半岛、巨赢花园及巨赢锦绣苑</t>
  </si>
  <si>
    <t>三、照明缺损</t>
  </si>
  <si>
    <t xml:space="preserve">主要问题：
1.楼道无照明
2.照明损坏                                         3.小区路灯损坏（嘉和馨苑）                            </t>
  </si>
  <si>
    <t>江南社区亚洲城楼道</t>
  </si>
  <si>
    <t>增山社区嘉和馨苑</t>
  </si>
  <si>
    <t>朱坞社区巨赢锦绣苑</t>
  </si>
  <si>
    <t>金象湖社区嘉丰金磐</t>
  </si>
  <si>
    <t>四、外墙皮破损、脱落</t>
  </si>
  <si>
    <t xml:space="preserve">主要问题：
1.墙皮脱落；                 2.墙面皲裂
3.立面干挂掉落；
4.墙面污损                             5.外墙面落水管损坏                      6.墙体内自来水管漏水                   7.顶楼漏水           </t>
  </si>
  <si>
    <t>江南社区铁威南幢外墙皮脱落</t>
  </si>
  <si>
    <t>辽里社区嘉业路河西外墙老化脱落</t>
  </si>
  <si>
    <t>辽西村胡家兜外墙皮脱落严重</t>
  </si>
  <si>
    <t>东港花园墙体皲裂</t>
  </si>
  <si>
    <t>辽西社区东港花园门头干挂掉落</t>
  </si>
  <si>
    <t>增山社区浔溪秀城外墙干挂大面积掉落</t>
  </si>
  <si>
    <t>辽西社区龙飞商住楼墙体污损</t>
  </si>
  <si>
    <t>江南社区同心花园立面污损</t>
  </si>
  <si>
    <t>五、路面破损</t>
  </si>
  <si>
    <t>主要问题：
1.路面破损、裂缝
2.下水管道，粪窖堵塞，导致路面坑洼、积水
3.井盖凹陷、破损                       4.生态停车位改造</t>
  </si>
  <si>
    <t>江南社区运管站</t>
  </si>
  <si>
    <t>辽西社区泰安路沿街</t>
  </si>
  <si>
    <t>辽西社区东港花园</t>
  </si>
  <si>
    <t>辽里社区嘉业路河西</t>
  </si>
  <si>
    <t>浔南二期年丰路店铺道路破损</t>
  </si>
  <si>
    <t>增山社区世嘉沁园</t>
  </si>
  <si>
    <t>六、体育设施破损</t>
  </si>
  <si>
    <t xml:space="preserve">主要问题：
1.大部分小区无体育设施
2.设施老旧损坏、生锈
3.设施废弃 </t>
  </si>
  <si>
    <t>江南社区</t>
  </si>
  <si>
    <t>朱坞社区年丰花苑</t>
  </si>
  <si>
    <t>朱坞社区世茂名流</t>
  </si>
  <si>
    <t>七、卫生死角</t>
  </si>
  <si>
    <t>主要问题：
1.建筑垃圾、装修废弃物堆放
2.车库顶棚、天台等较高处垃圾废弃物堆积
3.河道边大型树枝</t>
  </si>
  <si>
    <t>江南社区同心花苑</t>
  </si>
  <si>
    <t>金象湖社区嘉丰金磐河边大堆树枝</t>
  </si>
  <si>
    <t>八、网线杂乱</t>
  </si>
  <si>
    <t>主要问题：
1.楼道内外强弱线箱混乱
2.电瓶车飞线充电
3.电箱敞开、缺盖，锈蚀             4.开放式小区内电线杆多，各种线路私接乱拉</t>
  </si>
  <si>
    <t>辽西社区泰安路1004弄</t>
  </si>
  <si>
    <t>江南社区罗马花园</t>
  </si>
  <si>
    <t>增山社区917弄</t>
  </si>
  <si>
    <t>辽里社区同心路298号</t>
  </si>
  <si>
    <t>泰安路沿街线箱破损、混乱</t>
  </si>
  <si>
    <t>九、消防问题</t>
  </si>
  <si>
    <t>主要问题：
1.消防系统瘫痪
2.消防设施缺失、无人维护</t>
  </si>
  <si>
    <t>辽里社区馨雅家园消控系统瘫痪</t>
  </si>
  <si>
    <t>朱坞社区世茂名流消控系统瘫痪</t>
  </si>
  <si>
    <t>江南社区世纪商城小高层、单身公寓消防栓无人维护</t>
  </si>
  <si>
    <t>十、管道问题</t>
  </si>
  <si>
    <t>主要问题：
1.管道破损
2.下水堵塞
3.废旧烟管有安全隐患
4.油烟管滴漏</t>
  </si>
  <si>
    <t>辽西社区南林服饰商住楼下水不通</t>
  </si>
  <si>
    <t>辽西社区世纪名都下水堵塞</t>
  </si>
  <si>
    <t>朱坞社区信泰商城下水堵塞</t>
  </si>
  <si>
    <t xml:space="preserve">江南社区同心花园下水管道破损 </t>
  </si>
  <si>
    <t>江南社区同心花苑废弃烟管影响墙面</t>
  </si>
  <si>
    <t>油烟管滴漏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</si>
</sst>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33.jpeg"/><Relationship Id="rId8" Type="http://schemas.openxmlformats.org/officeDocument/2006/relationships/image" Target="media/image32.jpeg"/><Relationship Id="rId7" Type="http://schemas.openxmlformats.org/officeDocument/2006/relationships/image" Target="media/image31.jpeg"/><Relationship Id="rId6" Type="http://schemas.openxmlformats.org/officeDocument/2006/relationships/image" Target="media/image30.png"/><Relationship Id="rId5" Type="http://schemas.openxmlformats.org/officeDocument/2006/relationships/image" Target="media/image29.jpeg"/><Relationship Id="rId4" Type="http://schemas.openxmlformats.org/officeDocument/2006/relationships/image" Target="media/image28.jpeg"/><Relationship Id="rId3" Type="http://schemas.openxmlformats.org/officeDocument/2006/relationships/image" Target="media/image27.jpeg"/><Relationship Id="rId28" Type="http://schemas.openxmlformats.org/officeDocument/2006/relationships/image" Target="media/image52.png"/><Relationship Id="rId27" Type="http://schemas.openxmlformats.org/officeDocument/2006/relationships/image" Target="media/image51.png"/><Relationship Id="rId26" Type="http://schemas.openxmlformats.org/officeDocument/2006/relationships/image" Target="media/image50.png"/><Relationship Id="rId25" Type="http://schemas.openxmlformats.org/officeDocument/2006/relationships/image" Target="media/image49.jpeg"/><Relationship Id="rId24" Type="http://schemas.openxmlformats.org/officeDocument/2006/relationships/image" Target="media/image48.png"/><Relationship Id="rId23" Type="http://schemas.openxmlformats.org/officeDocument/2006/relationships/image" Target="media/image47.jpeg"/><Relationship Id="rId22" Type="http://schemas.openxmlformats.org/officeDocument/2006/relationships/image" Target="media/image46.jpeg"/><Relationship Id="rId21" Type="http://schemas.openxmlformats.org/officeDocument/2006/relationships/image" Target="media/image45.jpeg"/><Relationship Id="rId20" Type="http://schemas.openxmlformats.org/officeDocument/2006/relationships/image" Target="media/image44.jpeg"/><Relationship Id="rId2" Type="http://schemas.openxmlformats.org/officeDocument/2006/relationships/image" Target="media/image26.jpeg"/><Relationship Id="rId19" Type="http://schemas.openxmlformats.org/officeDocument/2006/relationships/image" Target="media/image43.jpeg"/><Relationship Id="rId18" Type="http://schemas.openxmlformats.org/officeDocument/2006/relationships/image" Target="media/image42.png"/><Relationship Id="rId17" Type="http://schemas.openxmlformats.org/officeDocument/2006/relationships/image" Target="media/image41.png"/><Relationship Id="rId16" Type="http://schemas.openxmlformats.org/officeDocument/2006/relationships/image" Target="media/image40.jpeg"/><Relationship Id="rId15" Type="http://schemas.openxmlformats.org/officeDocument/2006/relationships/image" Target="media/image39.jpeg"/><Relationship Id="rId14" Type="http://schemas.openxmlformats.org/officeDocument/2006/relationships/image" Target="media/image38.jpeg"/><Relationship Id="rId13" Type="http://schemas.openxmlformats.org/officeDocument/2006/relationships/image" Target="media/image37.jpeg"/><Relationship Id="rId12" Type="http://schemas.openxmlformats.org/officeDocument/2006/relationships/image" Target="media/image36.jpeg"/><Relationship Id="rId11" Type="http://schemas.openxmlformats.org/officeDocument/2006/relationships/image" Target="media/image35.jpeg"/><Relationship Id="rId10" Type="http://schemas.openxmlformats.org/officeDocument/2006/relationships/image" Target="media/image34.jpeg"/><Relationship Id="rId1" Type="http://schemas.openxmlformats.org/officeDocument/2006/relationships/image" Target="media/image25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29845</xdr:colOff>
      <xdr:row>4</xdr:row>
      <xdr:rowOff>34925</xdr:rowOff>
    </xdr:from>
    <xdr:to>
      <xdr:col>5</xdr:col>
      <xdr:colOff>2259965</xdr:colOff>
      <xdr:row>4</xdr:row>
      <xdr:rowOff>2128520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221720" y="3489325"/>
          <a:ext cx="2230120" cy="2093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226695</xdr:colOff>
      <xdr:row>4</xdr:row>
      <xdr:rowOff>186055</xdr:rowOff>
    </xdr:from>
    <xdr:to>
      <xdr:col>2</xdr:col>
      <xdr:colOff>2221865</xdr:colOff>
      <xdr:row>4</xdr:row>
      <xdr:rowOff>2021840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17695" y="3640455"/>
          <a:ext cx="1995170" cy="183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273685</xdr:colOff>
      <xdr:row>2</xdr:row>
      <xdr:rowOff>24130</xdr:rowOff>
    </xdr:from>
    <xdr:to>
      <xdr:col>3</xdr:col>
      <xdr:colOff>1882775</xdr:colOff>
      <xdr:row>2</xdr:row>
      <xdr:rowOff>2084705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798310" y="875030"/>
          <a:ext cx="1609090" cy="206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2298065</xdr:colOff>
      <xdr:row>2</xdr:row>
      <xdr:rowOff>311150</xdr:rowOff>
    </xdr:from>
    <xdr:to>
      <xdr:col>6</xdr:col>
      <xdr:colOff>56515</xdr:colOff>
      <xdr:row>2</xdr:row>
      <xdr:rowOff>1860550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156315" y="1162050"/>
          <a:ext cx="2425700" cy="154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2286000</xdr:colOff>
      <xdr:row>2</xdr:row>
      <xdr:rowOff>37465</xdr:rowOff>
    </xdr:from>
    <xdr:to>
      <xdr:col>7</xdr:col>
      <xdr:colOff>2327275</xdr:colOff>
      <xdr:row>2</xdr:row>
      <xdr:rowOff>1841500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811500" y="888365"/>
          <a:ext cx="2374900" cy="180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2234565</xdr:colOff>
      <xdr:row>2</xdr:row>
      <xdr:rowOff>2125345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91000" y="850900"/>
          <a:ext cx="2234565" cy="2125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249555</xdr:colOff>
      <xdr:row>8</xdr:row>
      <xdr:rowOff>27305</xdr:rowOff>
    </xdr:from>
    <xdr:to>
      <xdr:col>2</xdr:col>
      <xdr:colOff>2012950</xdr:colOff>
      <xdr:row>9</xdr:row>
      <xdr:rowOff>57785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440555" y="8688705"/>
          <a:ext cx="1763395" cy="2189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2216150</xdr:colOff>
      <xdr:row>9</xdr:row>
      <xdr:rowOff>21590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524625" y="8661400"/>
          <a:ext cx="2216150" cy="2180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179070</xdr:colOff>
      <xdr:row>7</xdr:row>
      <xdr:rowOff>396875</xdr:rowOff>
    </xdr:from>
    <xdr:to>
      <xdr:col>5</xdr:col>
      <xdr:colOff>2017395</xdr:colOff>
      <xdr:row>8</xdr:row>
      <xdr:rowOff>2129790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370945" y="8613775"/>
          <a:ext cx="1838325" cy="2177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170180</xdr:rowOff>
    </xdr:from>
    <xdr:to>
      <xdr:col>7</xdr:col>
      <xdr:colOff>33655</xdr:colOff>
      <xdr:row>8</xdr:row>
      <xdr:rowOff>2004060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525500" y="8831580"/>
          <a:ext cx="2367280" cy="1833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214630</xdr:colOff>
      <xdr:row>8</xdr:row>
      <xdr:rowOff>39370</xdr:rowOff>
    </xdr:from>
    <xdr:to>
      <xdr:col>7</xdr:col>
      <xdr:colOff>2045970</xdr:colOff>
      <xdr:row>9</xdr:row>
      <xdr:rowOff>4445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6073755" y="8700770"/>
          <a:ext cx="1831340" cy="2124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35560</xdr:colOff>
      <xdr:row>10</xdr:row>
      <xdr:rowOff>158750</xdr:rowOff>
    </xdr:from>
    <xdr:to>
      <xdr:col>6</xdr:col>
      <xdr:colOff>2329815</xdr:colOff>
      <xdr:row>10</xdr:row>
      <xdr:rowOff>1871980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561060" y="11423650"/>
          <a:ext cx="2294255" cy="1713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83185</xdr:colOff>
      <xdr:row>9</xdr:row>
      <xdr:rowOff>421005</xdr:rowOff>
    </xdr:from>
    <xdr:to>
      <xdr:col>2</xdr:col>
      <xdr:colOff>2235200</xdr:colOff>
      <xdr:row>11</xdr:row>
      <xdr:rowOff>33020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74185" y="11241405"/>
          <a:ext cx="2152015" cy="2215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2322195</xdr:colOff>
      <xdr:row>12</xdr:row>
      <xdr:rowOff>182245</xdr:rowOff>
    </xdr:from>
    <xdr:to>
      <xdr:col>4</xdr:col>
      <xdr:colOff>13335</xdr:colOff>
      <xdr:row>12</xdr:row>
      <xdr:rowOff>1944370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513195" y="14050645"/>
          <a:ext cx="2358390" cy="1762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6</xdr:col>
      <xdr:colOff>34290</xdr:colOff>
      <xdr:row>14</xdr:row>
      <xdr:rowOff>1777365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191875" y="16471900"/>
          <a:ext cx="2367915" cy="1777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36195</xdr:colOff>
      <xdr:row>14</xdr:row>
      <xdr:rowOff>1842770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524625" y="16471900"/>
          <a:ext cx="2369820" cy="184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2314575</xdr:colOff>
      <xdr:row>15</xdr:row>
      <xdr:rowOff>128905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191000" y="16471900"/>
          <a:ext cx="2314575" cy="2287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154305</xdr:colOff>
      <xdr:row>19</xdr:row>
      <xdr:rowOff>396875</xdr:rowOff>
    </xdr:from>
    <xdr:to>
      <xdr:col>3</xdr:col>
      <xdr:colOff>2008505</xdr:colOff>
      <xdr:row>21</xdr:row>
      <xdr:rowOff>80010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678930" y="24234775"/>
          <a:ext cx="1854200" cy="2286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3072130</xdr:colOff>
      <xdr:row>20</xdr:row>
      <xdr:rowOff>218440</xdr:rowOff>
    </xdr:from>
    <xdr:to>
      <xdr:col>3</xdr:col>
      <xdr:colOff>1905</xdr:colOff>
      <xdr:row>20</xdr:row>
      <xdr:rowOff>1771015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167505" y="24500840"/>
          <a:ext cx="2359025" cy="1552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226060</xdr:colOff>
      <xdr:row>19</xdr:row>
      <xdr:rowOff>420370</xdr:rowOff>
    </xdr:from>
    <xdr:to>
      <xdr:col>7</xdr:col>
      <xdr:colOff>1906270</xdr:colOff>
      <xdr:row>21</xdr:row>
      <xdr:rowOff>19685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6085185" y="24258270"/>
          <a:ext cx="1680210" cy="2202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226060</xdr:colOff>
      <xdr:row>19</xdr:row>
      <xdr:rowOff>420370</xdr:rowOff>
    </xdr:from>
    <xdr:to>
      <xdr:col>6</xdr:col>
      <xdr:colOff>1953895</xdr:colOff>
      <xdr:row>21</xdr:row>
      <xdr:rowOff>27305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51560" y="24258270"/>
          <a:ext cx="1727835" cy="2210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249555</xdr:colOff>
      <xdr:row>19</xdr:row>
      <xdr:rowOff>396875</xdr:rowOff>
    </xdr:from>
    <xdr:to>
      <xdr:col>5</xdr:col>
      <xdr:colOff>2007870</xdr:colOff>
      <xdr:row>20</xdr:row>
      <xdr:rowOff>2113915</xdr:rowOff>
    </xdr:to>
    <xdr:pic>
      <xdr:nvPicPr>
        <xdr:cNvPr id="23" name="图片 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441430" y="24234775"/>
          <a:ext cx="1758315" cy="2161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18</xdr:row>
      <xdr:rowOff>194310</xdr:rowOff>
    </xdr:from>
    <xdr:to>
      <xdr:col>6</xdr:col>
      <xdr:colOff>45085</xdr:colOff>
      <xdr:row>18</xdr:row>
      <xdr:rowOff>1988820</xdr:rowOff>
    </xdr:to>
    <xdr:pic>
      <xdr:nvPicPr>
        <xdr:cNvPr id="24" name="图片 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1191875" y="21873210"/>
          <a:ext cx="2378710" cy="1794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</xdr:row>
      <xdr:rowOff>278130</xdr:rowOff>
    </xdr:from>
    <xdr:to>
      <xdr:col>8</xdr:col>
      <xdr:colOff>50800</xdr:colOff>
      <xdr:row>16</xdr:row>
      <xdr:rowOff>1882775</xdr:rowOff>
    </xdr:to>
    <xdr:pic>
      <xdr:nvPicPr>
        <xdr:cNvPr id="25" name="图片 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5859125" y="19353530"/>
          <a:ext cx="2384425" cy="1604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zoomScale="80" zoomScaleNormal="80" workbookViewId="0">
      <selection activeCell="I19" sqref="I19"/>
    </sheetView>
  </sheetViews>
  <sheetFormatPr defaultColWidth="9" defaultRowHeight="14.25"/>
  <cols>
    <col min="1" max="1" width="14.375" style="3" customWidth="1"/>
    <col min="2" max="2" width="40.625" style="4" customWidth="1"/>
    <col min="3" max="9" width="30.625" style="3" customWidth="1"/>
    <col min="10" max="12" width="20.775" style="3" customWidth="1"/>
    <col min="13" max="16384" width="9" style="3"/>
  </cols>
  <sheetData>
    <row r="1" ht="3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3" customHeight="1" spans="1:12">
      <c r="A2" s="6" t="s">
        <v>1</v>
      </c>
      <c r="B2" s="6" t="s">
        <v>2</v>
      </c>
      <c r="C2" s="6" t="s">
        <v>3</v>
      </c>
      <c r="D2" s="6"/>
      <c r="E2" s="6"/>
      <c r="F2" s="6"/>
      <c r="G2" s="6"/>
      <c r="H2" s="6"/>
      <c r="I2" s="3"/>
      <c r="J2" s="3"/>
      <c r="K2" s="3"/>
      <c r="L2" s="3"/>
    </row>
    <row r="3" ht="170" customHeight="1" spans="1:12">
      <c r="A3" s="7" t="s">
        <v>4</v>
      </c>
      <c r="B3" s="8" t="s">
        <v>5</v>
      </c>
      <c r="C3" s="9"/>
      <c r="D3" s="10"/>
      <c r="E3" s="9" t="str">
        <f>_xlfn.DISPIMG("ID_0C9B995B431D4401BF61FCB68C46F92C",1)</f>
        <v>=DISPIMG("ID_0C9B995B431D4401BF61FCB68C46F92C",1)</v>
      </c>
      <c r="F3" s="11"/>
      <c r="G3" s="12" t="str">
        <f>_xlfn.DISPIMG("ID_C96C5BF6C59A4470ADBC6202F016E7A3",1)</f>
        <v>=DISPIMG("ID_C96C5BF6C59A4470ADBC6202F016E7A3",1)</v>
      </c>
      <c r="H3" s="10"/>
      <c r="K3" s="20"/>
      <c r="L3" s="2"/>
    </row>
    <row r="4" ht="35" customHeight="1" spans="1:12">
      <c r="A4" s="7"/>
      <c r="B4" s="8"/>
      <c r="C4" s="12" t="s">
        <v>6</v>
      </c>
      <c r="D4" s="12" t="s">
        <v>7</v>
      </c>
      <c r="E4" s="9" t="s">
        <v>8</v>
      </c>
      <c r="F4" s="13" t="s">
        <v>9</v>
      </c>
      <c r="G4" s="9" t="s">
        <v>10</v>
      </c>
      <c r="H4" s="9" t="s">
        <v>11</v>
      </c>
      <c r="L4" s="2"/>
    </row>
    <row r="5" ht="170" customHeight="1" spans="1:12">
      <c r="A5" s="7" t="s">
        <v>12</v>
      </c>
      <c r="B5" s="8" t="s">
        <v>13</v>
      </c>
      <c r="C5" s="9"/>
      <c r="D5" s="9" t="str">
        <f>_xlfn.DISPIMG("ID_B98B4663296948618B037F7E417C77D6",1)</f>
        <v>=DISPIMG("ID_B98B4663296948618B037F7E417C77D6",1)</v>
      </c>
      <c r="E5" s="10" t="str">
        <f>_xlfn.DISPIMG("ID_0DD3459E8C534BE0A7DCB83FFFF0359E",1)</f>
        <v>=DISPIMG("ID_0DD3459E8C534BE0A7DCB83FFFF0359E",1)</v>
      </c>
      <c r="F5" s="9"/>
      <c r="G5" s="9"/>
      <c r="H5" s="9"/>
      <c r="L5" s="20"/>
    </row>
    <row r="6" ht="35" customHeight="1" spans="1:8">
      <c r="A6" s="7"/>
      <c r="B6" s="8"/>
      <c r="C6" s="9" t="s">
        <v>14</v>
      </c>
      <c r="D6" s="9" t="s">
        <v>15</v>
      </c>
      <c r="E6" s="9" t="s">
        <v>16</v>
      </c>
      <c r="F6" s="9" t="s">
        <v>17</v>
      </c>
      <c r="G6" s="9"/>
      <c r="H6" s="9"/>
    </row>
    <row r="7" ht="170" customHeight="1" spans="1:8">
      <c r="A7" s="7" t="s">
        <v>18</v>
      </c>
      <c r="B7" s="8" t="s">
        <v>19</v>
      </c>
      <c r="C7" s="9" t="str">
        <f>_xlfn.DISPIMG("ID_B3B263CE451F45079797073C2B596AEA",1)</f>
        <v>=DISPIMG("ID_B3B263CE451F45079797073C2B596AEA",1)</v>
      </c>
      <c r="D7" s="9" t="str">
        <f>_xlfn.DISPIMG("ID_4E3986DED58C44F8B3B13ADCAF81B226",1)</f>
        <v>=DISPIMG("ID_4E3986DED58C44F8B3B13ADCAF81B226",1)</v>
      </c>
      <c r="E7" s="9" t="str">
        <f>_xlfn.DISPIMG("ID_DCF1DE634213403D9C57129A17359E00",1)</f>
        <v>=DISPIMG("ID_DCF1DE634213403D9C57129A17359E00",1)</v>
      </c>
      <c r="F7" s="9" t="str">
        <f>_xlfn.DISPIMG("ID_D4EE7657CD8B41BCBC7329DC8381016E",1)</f>
        <v>=DISPIMG("ID_D4EE7657CD8B41BCBC7329DC8381016E",1)</v>
      </c>
      <c r="G7" s="9"/>
      <c r="H7" s="9"/>
    </row>
    <row r="8" ht="35" customHeight="1" spans="1:8">
      <c r="A8" s="7"/>
      <c r="B8" s="8"/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</row>
    <row r="9" ht="170" customHeight="1" spans="1:10">
      <c r="A9" s="7" t="s">
        <v>24</v>
      </c>
      <c r="B9" s="8" t="s">
        <v>25</v>
      </c>
      <c r="C9" s="9"/>
      <c r="D9" s="14"/>
      <c r="E9" s="10" t="str">
        <f>_xlfn.DISPIMG("ID_821149CB1DA8415B97E3B48303BDD817",1)</f>
        <v>=DISPIMG("ID_821149CB1DA8415B97E3B48303BDD817",1)</v>
      </c>
      <c r="F9" s="9"/>
      <c r="G9" s="9"/>
      <c r="H9" s="15"/>
      <c r="I9" s="21" t="str">
        <f>_xlfn.DISPIMG("ID_F175B6EA1BA9450CA6F2E36D626F257F",1)</f>
        <v>=DISPIMG("ID_F175B6EA1BA9450CA6F2E36D626F257F",1)</v>
      </c>
      <c r="J9" s="22" t="str">
        <f>_xlfn.DISPIMG("ID_E5A31605BFCD416CA101330C84BDE242",1)</f>
        <v>=DISPIMG("ID_E5A31605BFCD416CA101330C84BDE242",1)</v>
      </c>
    </row>
    <row r="10" ht="35" customHeight="1" spans="1:10">
      <c r="A10" s="7"/>
      <c r="B10" s="8"/>
      <c r="C10" s="9" t="s">
        <v>26</v>
      </c>
      <c r="D10" s="9" t="s">
        <v>27</v>
      </c>
      <c r="E10" s="9" t="s">
        <v>28</v>
      </c>
      <c r="F10" s="9" t="s">
        <v>29</v>
      </c>
      <c r="G10" s="12" t="s">
        <v>30</v>
      </c>
      <c r="H10" s="16" t="s">
        <v>31</v>
      </c>
      <c r="I10" s="22" t="s">
        <v>32</v>
      </c>
      <c r="J10" s="22" t="s">
        <v>33</v>
      </c>
    </row>
    <row r="11" ht="170" customHeight="1" spans="1:10">
      <c r="A11" s="7" t="s">
        <v>34</v>
      </c>
      <c r="B11" s="8" t="s">
        <v>35</v>
      </c>
      <c r="C11" s="10"/>
      <c r="D11" s="9" t="str">
        <f>_xlfn.DISPIMG("ID_217F291191174F01A9CC47F34DF97425",1)</f>
        <v>=DISPIMG("ID_217F291191174F01A9CC47F34DF97425",1)</v>
      </c>
      <c r="E11" s="9" t="str">
        <f>_xlfn.DISPIMG("ID_3E4C5D8DD58340B1833195ACAB25043E",1)</f>
        <v>=DISPIMG("ID_3E4C5D8DD58340B1833195ACAB25043E",1)</v>
      </c>
      <c r="F11" s="9" t="str">
        <f>_xlfn.DISPIMG("ID_2504200C8B58425A9A7C5E47BF4A7D18",1)</f>
        <v>=DISPIMG("ID_2504200C8B58425A9A7C5E47BF4A7D18",1)</v>
      </c>
      <c r="G11" s="10"/>
      <c r="H11" s="9" t="str">
        <f>_xlfn.DISPIMG("ID_AEB978AE794844C78E305EB7AEBFD2C1",1)</f>
        <v>=DISPIMG("ID_AEB978AE794844C78E305EB7AEBFD2C1",1)</v>
      </c>
      <c r="J11" s="20"/>
    </row>
    <row r="12" s="2" customFormat="1" ht="35" customHeight="1" spans="1:8">
      <c r="A12" s="7"/>
      <c r="B12" s="8"/>
      <c r="C12" s="12" t="s">
        <v>36</v>
      </c>
      <c r="D12" s="12" t="s">
        <v>37</v>
      </c>
      <c r="E12" s="12" t="s">
        <v>38</v>
      </c>
      <c r="F12" s="12" t="s">
        <v>39</v>
      </c>
      <c r="G12" s="12" t="s">
        <v>40</v>
      </c>
      <c r="H12" s="12" t="s">
        <v>41</v>
      </c>
    </row>
    <row r="13" ht="170" customHeight="1" spans="1:8">
      <c r="A13" s="7" t="s">
        <v>42</v>
      </c>
      <c r="B13" s="8" t="s">
        <v>43</v>
      </c>
      <c r="C13" s="9" t="str">
        <f>_xlfn.DISPIMG("ID_0E30E6F0C23B44D8A38C5D8CDBD79F65",1)</f>
        <v>=DISPIMG("ID_0E30E6F0C23B44D8A38C5D8CDBD79F65",1)</v>
      </c>
      <c r="D13" s="9"/>
      <c r="E13" s="9" t="str">
        <f>_xlfn.DISPIMG("ID_F95EE219CB974A6E806EE53434FED945",1)</f>
        <v>=DISPIMG("ID_F95EE219CB974A6E806EE53434FED945",1)</v>
      </c>
      <c r="F13" s="9"/>
      <c r="G13" s="9"/>
      <c r="H13" s="9"/>
    </row>
    <row r="14" s="2" customFormat="1" ht="35" customHeight="1" spans="1:8">
      <c r="A14" s="7"/>
      <c r="B14" s="8"/>
      <c r="C14" s="12" t="s">
        <v>44</v>
      </c>
      <c r="D14" s="12" t="s">
        <v>45</v>
      </c>
      <c r="E14" s="12" t="s">
        <v>46</v>
      </c>
      <c r="F14" s="12"/>
      <c r="G14" s="12"/>
      <c r="H14" s="12"/>
    </row>
    <row r="15" ht="170" customHeight="1" spans="1:8">
      <c r="A15" s="7" t="s">
        <v>47</v>
      </c>
      <c r="B15" s="8" t="s">
        <v>48</v>
      </c>
      <c r="C15" s="9"/>
      <c r="D15" s="9"/>
      <c r="E15" s="9" t="str">
        <f>_xlfn.DISPIMG("ID_C5BD9D9B284948B9AC1B83767AE4FD9A",1)</f>
        <v>=DISPIMG("ID_C5BD9D9B284948B9AC1B83767AE4FD9A",1)</v>
      </c>
      <c r="F15" s="9"/>
      <c r="H15" s="9"/>
    </row>
    <row r="16" s="2" customFormat="1" ht="35" customHeight="1" spans="1:12">
      <c r="A16" s="7"/>
      <c r="B16" s="8"/>
      <c r="C16" s="12" t="s">
        <v>49</v>
      </c>
      <c r="D16" s="12" t="s">
        <v>7</v>
      </c>
      <c r="E16" s="12" t="s">
        <v>41</v>
      </c>
      <c r="F16" s="12" t="s">
        <v>50</v>
      </c>
      <c r="H16" s="12"/>
      <c r="K16" s="23"/>
      <c r="L16" s="23"/>
    </row>
    <row r="17" ht="170" customHeight="1" spans="1:9">
      <c r="A17" s="7" t="s">
        <v>51</v>
      </c>
      <c r="B17" s="8" t="s">
        <v>52</v>
      </c>
      <c r="C17" s="9" t="str">
        <f>_xlfn.DISPIMG("ID_89BDD42681A644F29F873442E0234E5B",1)</f>
        <v>=DISPIMG("ID_89BDD42681A644F29F873442E0234E5B",1)</v>
      </c>
      <c r="D17" s="11" t="str">
        <f>_xlfn.DISPIMG("ID_E132EA2E09A647EBA839B354DDD035A1",1)</f>
        <v>=DISPIMG("ID_E132EA2E09A647EBA839B354DDD035A1",1)</v>
      </c>
      <c r="E17" s="9" t="str">
        <f>_xlfn.DISPIMG("ID_58D23DD470DF4931A9FB9CBC8C5DF924",1)</f>
        <v>=DISPIMG("ID_58D23DD470DF4931A9FB9CBC8C5DF924",1)</v>
      </c>
      <c r="F17" s="9" t="str">
        <f>_xlfn.DISPIMG("ID_205FEA1E877445FFAC2EAE568A590252",1)</f>
        <v>=DISPIMG("ID_205FEA1E877445FFAC2EAE568A590252",1)</v>
      </c>
      <c r="G17" s="9" t="str">
        <f>_xlfn.DISPIMG("ID_D4A2CE0149DF40B2BF2C0AF95929D91C",1)</f>
        <v>=DISPIMG("ID_D4A2CE0149DF40B2BF2C0AF95929D91C",1)</v>
      </c>
      <c r="H17" s="17"/>
      <c r="I17" s="24" t="str">
        <f>_xlfn.DISPIMG("ID_6930B218727D42C29F81E8B40C6A9079",1)</f>
        <v>=DISPIMG("ID_6930B218727D42C29F81E8B40C6A9079",1)</v>
      </c>
    </row>
    <row r="18" customFormat="1" ht="35" customHeight="1" spans="1:9">
      <c r="A18" s="7"/>
      <c r="B18" s="8"/>
      <c r="C18" s="12" t="s">
        <v>53</v>
      </c>
      <c r="D18" s="12" t="s">
        <v>54</v>
      </c>
      <c r="E18" s="12" t="s">
        <v>55</v>
      </c>
      <c r="F18" s="12" t="s">
        <v>56</v>
      </c>
      <c r="G18" s="12" t="s">
        <v>41</v>
      </c>
      <c r="H18" s="16" t="s">
        <v>6</v>
      </c>
      <c r="I18" s="25" t="s">
        <v>57</v>
      </c>
    </row>
    <row r="19" ht="170" customHeight="1" spans="1:8">
      <c r="A19" s="7" t="s">
        <v>58</v>
      </c>
      <c r="B19" s="8" t="s">
        <v>59</v>
      </c>
      <c r="C19" s="9" t="str">
        <f>_xlfn.DISPIMG("ID_563B770F374645A797188016AEDAB362",1)</f>
        <v>=DISPIMG("ID_563B770F374645A797188016AEDAB362",1)</v>
      </c>
      <c r="D19" s="9" t="str">
        <f>_xlfn.DISPIMG("ID_A30D88B934664969B9EDD20C609AFF48",1)</f>
        <v>=DISPIMG("ID_A30D88B934664969B9EDD20C609AFF48",1)</v>
      </c>
      <c r="E19" s="9" t="str">
        <f>_xlfn.DISPIMG("ID_8820784660094E88B37AEF1B207D099C",1)</f>
        <v>=DISPIMG("ID_8820784660094E88B37AEF1B207D099C",1)</v>
      </c>
      <c r="F19" s="9"/>
      <c r="G19" s="9"/>
      <c r="H19" s="9"/>
    </row>
    <row r="20" s="2" customFormat="1" ht="35" customHeight="1" spans="1:8">
      <c r="A20" s="7"/>
      <c r="B20" s="8"/>
      <c r="C20" s="12" t="s">
        <v>60</v>
      </c>
      <c r="D20" s="12" t="s">
        <v>61</v>
      </c>
      <c r="E20" s="12" t="s">
        <v>62</v>
      </c>
      <c r="F20" s="12"/>
      <c r="G20" s="12"/>
      <c r="H20" s="12"/>
    </row>
    <row r="21" ht="170" customHeight="1" spans="1:8">
      <c r="A21" s="7" t="s">
        <v>63</v>
      </c>
      <c r="B21" s="8" t="s">
        <v>64</v>
      </c>
      <c r="C21" s="9"/>
      <c r="D21" s="10"/>
      <c r="E21" s="9" t="str">
        <f>_xlfn.DISPIMG("ID_B3CAFC11F9EE4CE4B7C801830B1D5BCA",1)</f>
        <v>=DISPIMG("ID_B3CAFC11F9EE4CE4B7C801830B1D5BCA",1)</v>
      </c>
      <c r="F21" s="9"/>
      <c r="G21" s="10"/>
      <c r="H21" s="9"/>
    </row>
    <row r="22" s="2" customFormat="1" ht="35" customHeight="1" spans="1:12">
      <c r="A22" s="7"/>
      <c r="B22" s="8"/>
      <c r="C22" s="12" t="s">
        <v>65</v>
      </c>
      <c r="D22" s="18" t="s">
        <v>66</v>
      </c>
      <c r="E22" s="12" t="s">
        <v>67</v>
      </c>
      <c r="F22" s="12" t="s">
        <v>68</v>
      </c>
      <c r="G22" s="12" t="s">
        <v>69</v>
      </c>
      <c r="H22" s="12" t="s">
        <v>70</v>
      </c>
      <c r="K22" s="3"/>
      <c r="L22" s="3"/>
    </row>
    <row r="23" spans="7:8">
      <c r="G23" s="19"/>
      <c r="H23" s="19"/>
    </row>
  </sheetData>
  <sheetProtection formatCells="0" insertHyperlinks="0" autoFilter="0"/>
  <mergeCells count="30">
    <mergeCell ref="A1:H1"/>
    <mergeCell ref="C2:H2"/>
    <mergeCell ref="I6:J6"/>
    <mergeCell ref="K13:L13"/>
    <mergeCell ref="K14:L14"/>
    <mergeCell ref="I16:J16"/>
    <mergeCell ref="K16:L16"/>
    <mergeCell ref="E20:F20"/>
    <mergeCell ref="K21:L21"/>
    <mergeCell ref="K22:L2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</mergeCells>
  <pageMargins left="0.275" right="0.314583333333333" top="0.196527777777778" bottom="0.118055555555556" header="0.118055555555556" footer="0.196527777777778"/>
  <pageSetup paperSize="9" scale="50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2023-04-27T04:11:00Z</dcterms:created>
  <dcterms:modified xsi:type="dcterms:W3CDTF">2023-05-26T13:02:34Z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763B0404CEAB455EA0C1A81FBB9AAB29_12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